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USUARIO\Desktop\SOLICITUD LA ESPERANZA ACTUAL\1762\"/>
    </mc:Choice>
  </mc:AlternateContent>
  <xr:revisionPtr revIDLastSave="0" documentId="13_ncr:1_{D17D5BB7-9E92-4452-AF10-086C781D2F74}" xr6:coauthVersionLast="44" xr6:coauthVersionMax="44" xr10:uidLastSave="{00000000-0000-0000-0000-000000000000}"/>
  <bookViews>
    <workbookView xWindow="-120" yWindow="-120" windowWidth="21840" windowHeight="13140" xr2:uid="{00000000-000D-0000-FFFF-FFFF00000000}"/>
  </bookViews>
  <sheets>
    <sheet name="Formato" sheetId="1" r:id="rId1"/>
    <sheet name="Hoja1" sheetId="4" r:id="rId2"/>
    <sheet name="Hoja2" sheetId="3" state="hidden" r:id="rId3"/>
  </sheets>
  <definedNames>
    <definedName name="_xlnm.Print_Area" localSheetId="0">Formato!$B$3:$L$46</definedName>
    <definedName name="Servicio_Aeroportuario_de_pasajeros_y_carga" localSheetId="0">#REF!</definedName>
    <definedName name="Servicio_Aeroportuario_de_pasajeros_y_carga">#REF!</definedName>
    <definedName name="Servicio_de_Aeronavegación" localSheetId="0">#REF!</definedName>
    <definedName name="Servicio_de_Aeronavegación">#REF!</definedName>
    <definedName name="Servicio_de_Cobertura_de_Telefonia_móvil" localSheetId="0">#REF!</definedName>
    <definedName name="Servicio_de_Cobertura_de_Telefonia_móvil">#REF!</definedName>
    <definedName name="Servicio_de_Cobertura_de_Telefonia_Pública" localSheetId="0">#REF!</definedName>
    <definedName name="Servicio_de_Cobertura_de_Telefonia_Pública">#REF!</definedName>
    <definedName name="Servicio_de_Cobertura_de_TV_y_Radio" localSheetId="0">#REF!</definedName>
    <definedName name="Servicio_de_Cobertura_de_TV_y_Radio">#REF!</definedName>
    <definedName name="Servicio_de_Control_de_Tráfico_Aéreo" localSheetId="0">#REF!</definedName>
    <definedName name="Servicio_de_Control_de_Tráfico_Aéreo">#REF!</definedName>
    <definedName name="Servicio_de_Fiscalización_y_Control_a_las_entidades_complementarias_al_Transporte_Terrestre" localSheetId="0">#REF!</definedName>
    <definedName name="Servicio_de_Fiscalización_y_Control_a_las_entidades_complementarias_al_Transporte_Terrestre">#REF!</definedName>
    <definedName name="Servicio_de_Internet_de_Cobertura_de_Banda_Ancha" localSheetId="0">#REF!</definedName>
    <definedName name="Servicio_de_Internet_de_Cobertura_de_Banda_Ancha">#REF!</definedName>
    <definedName name="Servicio_de_Supervision_Fiscalizacion_y_Monitoreo_del_Transporte_Terrestre" localSheetId="0">#REF!</definedName>
    <definedName name="Servicio_de_Supervision_Fiscalizacion_y_Monitoreo_del_Transporte_Terrestre">#REF!</definedName>
    <definedName name="Servicio_de_Transitabilidad_Fluvial" localSheetId="0">#REF!</definedName>
    <definedName name="Servicio_de_Transitabilidad_Fluvial">#REF!</definedName>
    <definedName name="Servicio_de_Transitabilidad_vial_InterUrbano" localSheetId="0">#REF!</definedName>
    <definedName name="Servicio_de_Transitabilidad_vial_InterUrbano">#REF!</definedName>
    <definedName name="Servicio_de_Transporte_Ferroviario_Interurbano_de_pasajeros_y_carga" localSheetId="0">#REF!</definedName>
    <definedName name="Servicio_de_Transporte_Ferroviario_Interurbano_de_pasajeros_y_carga">#REF!</definedName>
    <definedName name="Servicio_de_Transporte_ferroviario_Urbano_de_pasajeros" localSheetId="0">#REF!</definedName>
    <definedName name="Servicio_de_Transporte_ferroviario_Urbano_de_pasajeros">#REF!</definedName>
    <definedName name="Servicio_de_Transporte_Masivo_Vial_Urbano" localSheetId="0">#REF!</definedName>
    <definedName name="Servicio_de_Transporte_Masivo_Vial_Urbano">#REF!</definedName>
    <definedName name="Servicio_Portuario_Fluvial" localSheetId="0">#REF!</definedName>
    <definedName name="Servicio_Portuario_Fluvial">#REF!</definedName>
    <definedName name="Servicio_Portuario_Maritimo" localSheetId="0">#REF!</definedName>
    <definedName name="Servicio_Portuario_Maritimo">#REF!</definedName>
    <definedName name="Servicios_Logisticos_al_Transporte_de_carga" localSheetId="0">#REF!</definedName>
    <definedName name="Servicios_Logisticos_al_Transporte_de_carga">#REF!</definedName>
    <definedName name="_xlnm.Print_Titles" localSheetId="0">Formato!$3:$3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8" i="1" l="1"/>
  <c r="L9" i="1" l="1"/>
  <c r="L10" i="1"/>
  <c r="L7" i="1"/>
  <c r="I11" i="1" l="1"/>
  <c r="J11" i="1"/>
  <c r="K11" i="1"/>
  <c r="L11" i="1" s="1"/>
  <c r="H11" i="1"/>
  <c r="I16" i="1" l="1"/>
  <c r="I17" i="1"/>
  <c r="G18" i="1"/>
  <c r="M7" i="1" l="1"/>
  <c r="M9" i="1" l="1"/>
  <c r="M8" i="1"/>
  <c r="M11" i="1" l="1"/>
  <c r="D12" i="4"/>
  <c r="C13" i="4"/>
</calcChain>
</file>

<file path=xl/sharedStrings.xml><?xml version="1.0" encoding="utf-8"?>
<sst xmlns="http://schemas.openxmlformats.org/spreadsheetml/2006/main" count="39" uniqueCount="36">
  <si>
    <t>N°</t>
  </si>
  <si>
    <t>EDUCACIÓN</t>
  </si>
  <si>
    <t>VIVIENDAS</t>
  </si>
  <si>
    <t>AGRICULTURA</t>
  </si>
  <si>
    <t>PISTAS Y VEREDAS</t>
  </si>
  <si>
    <t>RED NACIONAL - CARRETERAS</t>
  </si>
  <si>
    <t>RED SUBNACIONAL - PUENTES</t>
  </si>
  <si>
    <t>SANEAMIENTO</t>
  </si>
  <si>
    <t>RED SUBNACIONAL - CAMINOS</t>
  </si>
  <si>
    <t>SALUD</t>
  </si>
  <si>
    <t>Plazo estimado para ejecución (meses)</t>
  </si>
  <si>
    <t>Cronograma de inversión (soles) - Utilizar monto del expediente técnico</t>
  </si>
  <si>
    <t>(selecciona)</t>
  </si>
  <si>
    <t xml:space="preserve">ANEXO N°2
Cronograma de desembolsos </t>
  </si>
  <si>
    <t>NOMBRE DEL PIP</t>
  </si>
  <si>
    <t>MES 02</t>
  </si>
  <si>
    <t>MES 03</t>
  </si>
  <si>
    <t>MES 04</t>
  </si>
  <si>
    <t>SUPERVISION</t>
  </si>
  <si>
    <t>MOBILIARIO Y EQUIPAMIENTO</t>
  </si>
  <si>
    <t>TOTAL</t>
  </si>
  <si>
    <t>MES 01</t>
  </si>
  <si>
    <t>obra</t>
  </si>
  <si>
    <t>supervision</t>
  </si>
  <si>
    <t>elaboracion de exp tecnico</t>
  </si>
  <si>
    <t>mobiliario equipamiento</t>
  </si>
  <si>
    <t>descripcion</t>
  </si>
  <si>
    <t>costos s/.</t>
  </si>
  <si>
    <t>INFRAESTRUCTURA</t>
  </si>
  <si>
    <t>PRORRATEADO</t>
  </si>
  <si>
    <t>Fecha estimada de culminación de obras
(semana/mes/año)
*Ejemplo: sem1/01/2019</t>
  </si>
  <si>
    <t>Fecha estimada de inicio de obras 
(semana/mes/año)
*Ejemplo: sem1/01/2019</t>
  </si>
  <si>
    <t>OBRA</t>
  </si>
  <si>
    <t>COMPONENTES</t>
  </si>
  <si>
    <t>CONTINGENCIA</t>
  </si>
  <si>
    <t>“RECUPERACIÓN DEL LOCAL ESCOLAR I.E. N° 1762 – SAGRADO CORAZÓN DE JESÚS CON CÓDIGO LOCAL 253846 DEL DISTRITO DE LA ESPERANZA – TRUJILLO – LA LIBERTAD”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</si>
</sst>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22" x14ac:knownFonts="1">
    <font>
      <sz val="10"/>
      <name val="Arial"/>
      <family val="2"/>
    </font>
    <font>
      <sz val="12"/>
      <name val="Calibri Light"/>
      <family val="2"/>
    </font>
    <font>
      <b/>
      <sz val="20"/>
      <name val="Calibri Light"/>
      <family val="2"/>
    </font>
    <font>
      <sz val="10"/>
      <color theme="1"/>
      <name val="Arial"/>
      <family val="2"/>
    </font>
    <font>
      <sz val="7"/>
      <color rgb="FF222222"/>
      <name val="Verdana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2"/>
      <name val="Calibri Light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222222"/>
      <name val="Arial"/>
      <family val="2"/>
    </font>
    <font>
      <b/>
      <sz val="8"/>
      <name val="Arial Narrow"/>
      <family val="2"/>
    </font>
    <font>
      <sz val="12"/>
      <name val="Times New Roman"/>
      <family val="1"/>
    </font>
    <font>
      <b/>
      <sz val="12"/>
      <name val="Calibri Light"/>
      <family val="2"/>
    </font>
    <font>
      <b/>
      <sz val="10"/>
      <name val="Calibri Light"/>
      <family val="2"/>
    </font>
    <font>
      <b/>
      <sz val="11"/>
      <name val="Arial"/>
      <family val="2"/>
    </font>
    <font>
      <b/>
      <sz val="14"/>
      <name val="Calibri Light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0FFFF"/>
        <bgColor indexed="64"/>
      </patternFill>
    </fill>
    <fill>
      <patternFill patternType="solid">
        <fgColor theme="2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7" fillId="0" borderId="0"/>
    <xf numFmtId="9" fontId="14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4" fontId="4" fillId="0" borderId="0" xfId="0" applyNumberFormat="1" applyFont="1" applyBorder="1"/>
    <xf numFmtId="43" fontId="1" fillId="0" borderId="0" xfId="1" applyFont="1" applyAlignment="1">
      <alignment horizontal="center" vertical="center" wrapText="1"/>
    </xf>
    <xf numFmtId="43" fontId="1" fillId="0" borderId="0" xfId="0" applyNumberFormat="1" applyFont="1"/>
    <xf numFmtId="0" fontId="2" fillId="0" borderId="1" xfId="0" applyFont="1" applyBorder="1" applyAlignment="1">
      <alignment vertical="center" wrapText="1"/>
    </xf>
    <xf numFmtId="0" fontId="0" fillId="0" borderId="2" xfId="0" applyBorder="1"/>
    <xf numFmtId="43" fontId="0" fillId="0" borderId="2" xfId="1" applyFont="1" applyBorder="1"/>
    <xf numFmtId="0" fontId="10" fillId="0" borderId="2" xfId="0" applyFont="1" applyBorder="1" applyAlignment="1">
      <alignment horizontal="center" vertical="center"/>
    </xf>
    <xf numFmtId="43" fontId="10" fillId="0" borderId="2" xfId="1" applyFont="1" applyBorder="1"/>
    <xf numFmtId="43" fontId="9" fillId="3" borderId="2" xfId="1" applyFont="1" applyFill="1" applyBorder="1"/>
    <xf numFmtId="0" fontId="1" fillId="0" borderId="2" xfId="0" applyFont="1" applyBorder="1"/>
    <xf numFmtId="43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3" fontId="8" fillId="0" borderId="0" xfId="1" applyFont="1" applyBorder="1" applyAlignment="1">
      <alignment horizontal="center" vertical="center" wrapText="1"/>
    </xf>
    <xf numFmtId="43" fontId="1" fillId="0" borderId="0" xfId="0" applyNumberFormat="1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3" fontId="11" fillId="0" borderId="2" xfId="1" applyFont="1" applyBorder="1" applyAlignment="1">
      <alignment horizontal="center" vertical="center" wrapText="1"/>
    </xf>
    <xf numFmtId="43" fontId="8" fillId="0" borderId="2" xfId="1" applyFont="1" applyBorder="1" applyAlignment="1">
      <alignment horizontal="center" vertical="center"/>
    </xf>
    <xf numFmtId="43" fontId="12" fillId="0" borderId="2" xfId="1" applyFont="1" applyBorder="1"/>
    <xf numFmtId="43" fontId="4" fillId="0" borderId="2" xfId="1" applyFont="1" applyBorder="1"/>
    <xf numFmtId="43" fontId="8" fillId="0" borderId="2" xfId="1" applyFont="1" applyBorder="1"/>
    <xf numFmtId="164" fontId="13" fillId="5" borderId="6" xfId="2" applyNumberFormat="1" applyFont="1" applyFill="1" applyBorder="1"/>
    <xf numFmtId="10" fontId="13" fillId="5" borderId="9" xfId="3" applyNumberFormat="1" applyFont="1" applyFill="1" applyBorder="1"/>
    <xf numFmtId="10" fontId="13" fillId="5" borderId="10" xfId="3" applyNumberFormat="1" applyFont="1" applyFill="1" applyBorder="1"/>
    <xf numFmtId="43" fontId="15" fillId="0" borderId="0" xfId="0" applyNumberFormat="1" applyFont="1" applyAlignment="1">
      <alignment horizontal="center" vertical="center" wrapText="1"/>
    </xf>
    <xf numFmtId="43" fontId="6" fillId="4" borderId="2" xfId="1" applyFont="1" applyFill="1" applyBorder="1" applyAlignment="1">
      <alignment horizontal="center" vertical="center" wrapText="1"/>
    </xf>
    <xf numFmtId="43" fontId="6" fillId="0" borderId="2" xfId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43" fontId="19" fillId="0" borderId="4" xfId="1" applyFont="1" applyBorder="1" applyAlignment="1">
      <alignment horizontal="center" vertical="center" wrapText="1"/>
    </xf>
    <xf numFmtId="0" fontId="19" fillId="0" borderId="2" xfId="0" quotePrefix="1" applyFont="1" applyFill="1" applyBorder="1" applyAlignment="1">
      <alignment horizontal="center" vertical="center" wrapText="1"/>
    </xf>
    <xf numFmtId="4" fontId="19" fillId="0" borderId="3" xfId="0" applyNumberFormat="1" applyFont="1" applyBorder="1" applyAlignment="1">
      <alignment horizontal="center" vertical="center"/>
    </xf>
    <xf numFmtId="4" fontId="19" fillId="0" borderId="2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4" fontId="19" fillId="0" borderId="6" xfId="0" applyNumberFormat="1" applyFont="1" applyBorder="1" applyAlignment="1">
      <alignment horizontal="center" vertical="center"/>
    </xf>
    <xf numFmtId="43" fontId="20" fillId="0" borderId="2" xfId="1" applyFont="1" applyFill="1" applyBorder="1" applyAlignment="1">
      <alignment horizontal="center" vertical="center" wrapText="1"/>
    </xf>
    <xf numFmtId="43" fontId="21" fillId="0" borderId="4" xfId="1" applyFont="1" applyBorder="1" applyAlignment="1">
      <alignment horizontal="center" vertical="center" wrapText="1"/>
    </xf>
    <xf numFmtId="14" fontId="19" fillId="0" borderId="2" xfId="0" applyNumberFormat="1" applyFont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6" borderId="3" xfId="0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9" fillId="6" borderId="2" xfId="0" applyFont="1" applyFill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center" vertical="center"/>
    </xf>
    <xf numFmtId="0" fontId="19" fillId="6" borderId="6" xfId="0" applyFont="1" applyFill="1" applyBorder="1" applyAlignment="1">
      <alignment horizontal="center" vertical="center" wrapText="1"/>
    </xf>
    <xf numFmtId="0" fontId="19" fillId="6" borderId="8" xfId="0" applyFont="1" applyFill="1" applyBorder="1" applyAlignment="1">
      <alignment horizontal="center" vertical="center" wrapText="1"/>
    </xf>
    <xf numFmtId="0" fontId="19" fillId="6" borderId="7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</cellXfs>
  <cellStyles count="4">
    <cellStyle name="Millares" xfId="1" builtinId="3"/>
    <cellStyle name="Normal" xfId="0" builtinId="0"/>
    <cellStyle name="Normal_CRONOGRAMAS AV BUENOS AIRES I ETAPA" xfId="2" xr:uid="{00000000-0005-0000-0000-000002000000}"/>
    <cellStyle name="Porcentu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7"/>
  <sheetViews>
    <sheetView showGridLines="0" tabSelected="1" view="pageBreakPreview" zoomScale="70" zoomScaleNormal="100" zoomScaleSheetLayoutView="70" workbookViewId="0">
      <pane ySplit="1" topLeftCell="A2" activePane="bottomLeft" state="frozen"/>
      <selection pane="bottomLeft" activeCell="L32" sqref="L32"/>
    </sheetView>
  </sheetViews>
  <sheetFormatPr baseColWidth="10" defaultColWidth="11.42578125" defaultRowHeight="15.75" x14ac:dyDescent="0.25"/>
  <cols>
    <col min="1" max="1" width="6.140625" style="1" customWidth="1"/>
    <col min="2" max="2" width="7" style="1" customWidth="1"/>
    <col min="3" max="3" width="24.140625" style="1" customWidth="1"/>
    <col min="4" max="4" width="22" style="1" customWidth="1"/>
    <col min="5" max="5" width="16.5703125" style="1" customWidth="1"/>
    <col min="6" max="7" width="19.42578125" style="1" customWidth="1"/>
    <col min="8" max="11" width="13.7109375" style="1" customWidth="1"/>
    <col min="12" max="12" width="19.28515625" style="1" customWidth="1"/>
    <col min="13" max="13" width="17.42578125" style="1" hidden="1" customWidth="1"/>
    <col min="14" max="14" width="5.140625" style="1" customWidth="1"/>
    <col min="15" max="16384" width="11.42578125" style="1"/>
  </cols>
  <sheetData>
    <row r="1" spans="2:14" ht="21" customHeight="1" x14ac:dyDescent="0.25"/>
    <row r="2" spans="2:14" ht="10.5" customHeight="1" x14ac:dyDescent="0.25"/>
    <row r="3" spans="2:14" ht="39" customHeight="1" x14ac:dyDescent="0.25">
      <c r="B3" s="47" t="s">
        <v>13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10"/>
    </row>
    <row r="4" spans="2:14" ht="34.5" customHeight="1" x14ac:dyDescent="0.25">
      <c r="B4" s="54" t="s">
        <v>0</v>
      </c>
      <c r="C4" s="53" t="s">
        <v>14</v>
      </c>
      <c r="D4" s="53" t="s">
        <v>33</v>
      </c>
      <c r="E4" s="55" t="s">
        <v>10</v>
      </c>
      <c r="F4" s="53" t="s">
        <v>31</v>
      </c>
      <c r="G4" s="53" t="s">
        <v>30</v>
      </c>
      <c r="H4" s="48" t="s">
        <v>11</v>
      </c>
      <c r="I4" s="49"/>
      <c r="J4" s="49"/>
      <c r="K4" s="49"/>
      <c r="L4" s="49"/>
      <c r="M4" s="3"/>
    </row>
    <row r="5" spans="2:14" ht="18" customHeight="1" x14ac:dyDescent="0.25">
      <c r="B5" s="54"/>
      <c r="C5" s="53"/>
      <c r="D5" s="53"/>
      <c r="E5" s="56"/>
      <c r="F5" s="53"/>
      <c r="G5" s="53"/>
      <c r="H5" s="48">
        <v>2019</v>
      </c>
      <c r="I5" s="49"/>
      <c r="J5" s="49"/>
      <c r="K5" s="49"/>
      <c r="L5" s="49"/>
      <c r="M5" s="3"/>
    </row>
    <row r="6" spans="2:14" ht="39.75" customHeight="1" x14ac:dyDescent="0.25">
      <c r="B6" s="54"/>
      <c r="C6" s="53"/>
      <c r="D6" s="53"/>
      <c r="E6" s="57"/>
      <c r="F6" s="53"/>
      <c r="G6" s="53"/>
      <c r="H6" s="46" t="s">
        <v>21</v>
      </c>
      <c r="I6" s="46" t="s">
        <v>15</v>
      </c>
      <c r="J6" s="46" t="s">
        <v>16</v>
      </c>
      <c r="K6" s="46" t="s">
        <v>17</v>
      </c>
      <c r="L6" s="46" t="s">
        <v>20</v>
      </c>
      <c r="M6" s="3"/>
    </row>
    <row r="7" spans="2:14" ht="24" customHeight="1" x14ac:dyDescent="0.25">
      <c r="B7" s="61">
        <v>1</v>
      </c>
      <c r="C7" s="58" t="s">
        <v>35</v>
      </c>
      <c r="D7" s="35" t="s">
        <v>32</v>
      </c>
      <c r="E7" s="35">
        <v>4</v>
      </c>
      <c r="F7" s="45">
        <v>43739</v>
      </c>
      <c r="G7" s="45">
        <v>43862</v>
      </c>
      <c r="H7" s="39">
        <v>176187.32</v>
      </c>
      <c r="I7" s="40">
        <v>323804.43</v>
      </c>
      <c r="J7" s="40">
        <v>602662.18000000005</v>
      </c>
      <c r="K7" s="40">
        <v>219912.84</v>
      </c>
      <c r="L7" s="37">
        <f>H7+I7+J7+K7</f>
        <v>1322566.7700000003</v>
      </c>
      <c r="M7" s="21">
        <f>SUM(I7:L7)</f>
        <v>2468946.2200000007</v>
      </c>
      <c r="N7" s="24"/>
    </row>
    <row r="8" spans="2:14" ht="24" customHeight="1" x14ac:dyDescent="0.25">
      <c r="B8" s="62"/>
      <c r="C8" s="59"/>
      <c r="D8" s="36" t="s">
        <v>18</v>
      </c>
      <c r="E8" s="35">
        <v>4</v>
      </c>
      <c r="F8" s="45">
        <v>43739</v>
      </c>
      <c r="G8" s="45">
        <v>43862</v>
      </c>
      <c r="H8" s="41">
        <v>8809.3700000000008</v>
      </c>
      <c r="I8" s="39">
        <v>16190.22</v>
      </c>
      <c r="J8" s="39">
        <v>30133.11</v>
      </c>
      <c r="K8" s="42">
        <v>10995.64</v>
      </c>
      <c r="L8" s="37">
        <f>H8+I8+J8+K8</f>
        <v>66128.34</v>
      </c>
      <c r="M8" s="8">
        <f>SUM(I8:L8)</f>
        <v>123447.31</v>
      </c>
      <c r="N8" s="9"/>
    </row>
    <row r="9" spans="2:14" ht="28.5" customHeight="1" x14ac:dyDescent="0.25">
      <c r="B9" s="62"/>
      <c r="C9" s="59"/>
      <c r="D9" s="36" t="s">
        <v>19</v>
      </c>
      <c r="E9" s="35">
        <v>1</v>
      </c>
      <c r="F9" s="45">
        <v>43862</v>
      </c>
      <c r="G9" s="45">
        <v>43862</v>
      </c>
      <c r="H9" s="38">
        <v>0</v>
      </c>
      <c r="I9" s="38">
        <v>0</v>
      </c>
      <c r="J9" s="38">
        <v>0</v>
      </c>
      <c r="K9" s="40">
        <v>157948.98000000001</v>
      </c>
      <c r="L9" s="37">
        <f t="shared" ref="L9:L10" si="0">H9+I9+J9+K9</f>
        <v>157948.98000000001</v>
      </c>
      <c r="M9" s="8" t="e">
        <f>SUM(#REF!)</f>
        <v>#REF!</v>
      </c>
      <c r="N9" s="9"/>
    </row>
    <row r="10" spans="2:14" ht="57.75" customHeight="1" x14ac:dyDescent="0.25">
      <c r="B10" s="63"/>
      <c r="C10" s="60"/>
      <c r="D10" s="36" t="s">
        <v>34</v>
      </c>
      <c r="E10" s="35">
        <v>1</v>
      </c>
      <c r="F10" s="45">
        <v>43862</v>
      </c>
      <c r="G10" s="45">
        <v>43862</v>
      </c>
      <c r="H10" s="41">
        <v>23015.35</v>
      </c>
      <c r="I10" s="38">
        <v>0</v>
      </c>
      <c r="J10" s="38">
        <v>0</v>
      </c>
      <c r="K10" s="38">
        <v>0</v>
      </c>
      <c r="L10" s="37">
        <f t="shared" si="0"/>
        <v>23015.35</v>
      </c>
      <c r="M10" s="8"/>
      <c r="N10" s="9"/>
    </row>
    <row r="11" spans="2:14" ht="21" customHeight="1" x14ac:dyDescent="0.25">
      <c r="B11" s="50" t="s">
        <v>20</v>
      </c>
      <c r="C11" s="51"/>
      <c r="D11" s="51"/>
      <c r="E11" s="51"/>
      <c r="F11" s="51"/>
      <c r="G11" s="52"/>
      <c r="H11" s="43">
        <f>SUM(H7+H8+H9+H10)</f>
        <v>208012.04</v>
      </c>
      <c r="I11" s="43">
        <f t="shared" ref="I11:K11" si="1">SUM(I7+I8+I9+I10)</f>
        <v>339994.64999999997</v>
      </c>
      <c r="J11" s="43">
        <f t="shared" si="1"/>
        <v>632795.29</v>
      </c>
      <c r="K11" s="43">
        <f t="shared" si="1"/>
        <v>388857.45999999996</v>
      </c>
      <c r="L11" s="44">
        <f>H11+I11+J11+K11</f>
        <v>1569659.44</v>
      </c>
      <c r="M11" s="31" t="e">
        <f>SUM(M7:M9)</f>
        <v>#REF!</v>
      </c>
      <c r="N11" s="9"/>
    </row>
    <row r="12" spans="2:14" ht="21" customHeight="1" x14ac:dyDescent="0.25">
      <c r="B12" s="19"/>
      <c r="C12" s="19"/>
      <c r="D12" s="19"/>
      <c r="E12" s="19"/>
      <c r="F12" s="19"/>
      <c r="G12" s="19"/>
      <c r="H12" s="19"/>
      <c r="I12" s="20"/>
      <c r="J12" s="20"/>
      <c r="K12" s="20"/>
      <c r="L12" s="20"/>
      <c r="M12" s="3"/>
      <c r="N12" s="9"/>
    </row>
    <row r="13" spans="2:14" ht="21" customHeight="1" x14ac:dyDescent="0.25">
      <c r="B13" s="19"/>
      <c r="C13" s="19"/>
      <c r="D13" s="19"/>
      <c r="E13" s="19"/>
      <c r="F13" s="19"/>
      <c r="G13" s="19"/>
      <c r="H13" s="19"/>
      <c r="I13" s="20"/>
      <c r="J13" s="20"/>
      <c r="K13" s="20"/>
      <c r="L13" s="20"/>
      <c r="M13" s="3"/>
    </row>
    <row r="14" spans="2:14" ht="21" customHeight="1" x14ac:dyDescent="0.25">
      <c r="B14" s="19"/>
      <c r="C14" s="19"/>
      <c r="D14" s="19"/>
      <c r="E14" s="19"/>
      <c r="F14" s="19"/>
      <c r="G14" s="19"/>
      <c r="H14" s="19"/>
      <c r="I14" s="20"/>
      <c r="J14" s="20"/>
      <c r="K14" s="20"/>
      <c r="L14" s="20"/>
      <c r="M14" s="3"/>
    </row>
    <row r="15" spans="2:14" ht="21" hidden="1" customHeight="1" x14ac:dyDescent="0.25">
      <c r="B15" s="19"/>
      <c r="C15" s="19"/>
      <c r="D15" s="19"/>
      <c r="E15" s="19"/>
      <c r="F15" s="34" t="s">
        <v>28</v>
      </c>
      <c r="G15" s="24">
        <v>9298062.9299999997</v>
      </c>
      <c r="H15" s="24"/>
      <c r="I15" s="24" t="s">
        <v>29</v>
      </c>
      <c r="J15" s="20"/>
      <c r="K15" s="20"/>
      <c r="L15" s="20"/>
      <c r="M15" s="3"/>
    </row>
    <row r="16" spans="2:14" ht="28.5" hidden="1" customHeight="1" x14ac:dyDescent="0.25">
      <c r="B16" s="19"/>
      <c r="C16" s="19"/>
      <c r="D16" s="19"/>
      <c r="E16" s="19"/>
      <c r="F16" s="22" t="s">
        <v>18</v>
      </c>
      <c r="G16" s="32">
        <v>242303.96</v>
      </c>
      <c r="H16" s="32"/>
      <c r="I16" s="23">
        <f>+G16/10</f>
        <v>24230.396000000001</v>
      </c>
      <c r="J16" s="20"/>
      <c r="K16" s="20"/>
      <c r="L16" s="20"/>
    </row>
    <row r="17" spans="2:12" ht="24" hidden="1" x14ac:dyDescent="0.25">
      <c r="B17" s="4"/>
      <c r="C17" s="4"/>
      <c r="D17" s="6"/>
      <c r="E17" s="4"/>
      <c r="F17" s="18" t="s">
        <v>19</v>
      </c>
      <c r="G17" s="33">
        <v>394095.4</v>
      </c>
      <c r="H17" s="33"/>
      <c r="I17" s="25">
        <f>+G17/3</f>
        <v>131365.13333333333</v>
      </c>
      <c r="J17" s="7"/>
      <c r="K17" s="7"/>
      <c r="L17" s="7"/>
    </row>
    <row r="18" spans="2:12" hidden="1" x14ac:dyDescent="0.25">
      <c r="B18" s="4"/>
      <c r="C18" s="4"/>
      <c r="D18" s="6"/>
      <c r="E18" s="4"/>
      <c r="F18" s="16"/>
      <c r="G18" s="27">
        <f>SUM(G15:G17)</f>
        <v>9934462.290000001</v>
      </c>
      <c r="H18" s="27"/>
      <c r="I18" s="26"/>
      <c r="J18" s="7"/>
      <c r="K18" s="7"/>
      <c r="L18" s="7"/>
    </row>
    <row r="19" spans="2:12" ht="10.5" hidden="1" customHeight="1" x14ac:dyDescent="0.25">
      <c r="B19" s="4"/>
      <c r="C19" s="4"/>
      <c r="D19" s="2"/>
      <c r="E19" s="2"/>
      <c r="F19" s="3"/>
      <c r="G19" s="3"/>
      <c r="H19" s="3"/>
      <c r="I19" s="3"/>
      <c r="J19" s="3"/>
      <c r="K19" s="3"/>
      <c r="L19" s="3"/>
    </row>
    <row r="20" spans="2:12" hidden="1" x14ac:dyDescent="0.25"/>
    <row r="21" spans="2:12" hidden="1" x14ac:dyDescent="0.25"/>
    <row r="22" spans="2:12" hidden="1" x14ac:dyDescent="0.25"/>
    <row r="23" spans="2:12" hidden="1" x14ac:dyDescent="0.25"/>
    <row r="24" spans="2:12" hidden="1" x14ac:dyDescent="0.25">
      <c r="F24" s="28">
        <v>1816950.71</v>
      </c>
      <c r="G24" s="28">
        <v>162952.19</v>
      </c>
      <c r="H24" s="28"/>
      <c r="I24" s="28">
        <v>259359.4</v>
      </c>
      <c r="J24" s="28">
        <v>843738.89</v>
      </c>
      <c r="K24" s="28">
        <v>1322576.8700000001</v>
      </c>
      <c r="L24" s="28"/>
    </row>
    <row r="25" spans="2:12" hidden="1" x14ac:dyDescent="0.25">
      <c r="F25" s="29">
        <v>0.19539999999999999</v>
      </c>
      <c r="G25" s="29">
        <v>1.7500000000000002E-2</v>
      </c>
      <c r="H25" s="29"/>
      <c r="I25" s="29">
        <v>2.7900000000000001E-2</v>
      </c>
      <c r="J25" s="29">
        <v>9.0700000000000003E-2</v>
      </c>
      <c r="K25" s="29">
        <v>0.14219999999999999</v>
      </c>
      <c r="L25" s="29"/>
    </row>
    <row r="26" spans="2:12" ht="16.5" hidden="1" thickBot="1" x14ac:dyDescent="0.3">
      <c r="F26" s="30">
        <v>0.19539999999999999</v>
      </c>
      <c r="G26" s="30">
        <v>0.21290000000000001</v>
      </c>
      <c r="H26" s="30"/>
      <c r="I26" s="30">
        <v>0.24079999999999999</v>
      </c>
      <c r="J26" s="30">
        <v>0.33150000000000002</v>
      </c>
      <c r="K26" s="30">
        <v>0.47370000000000001</v>
      </c>
      <c r="L26" s="30"/>
    </row>
    <row r="27" spans="2:12" hidden="1" x14ac:dyDescent="0.25"/>
  </sheetData>
  <mergeCells count="12">
    <mergeCell ref="B3:L3"/>
    <mergeCell ref="H5:L5"/>
    <mergeCell ref="B11:G11"/>
    <mergeCell ref="G4:G6"/>
    <mergeCell ref="B4:B6"/>
    <mergeCell ref="D4:D6"/>
    <mergeCell ref="E4:E6"/>
    <mergeCell ref="F4:F6"/>
    <mergeCell ref="C4:C6"/>
    <mergeCell ref="C7:C10"/>
    <mergeCell ref="B7:B10"/>
    <mergeCell ref="H4:L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8:D13"/>
  <sheetViews>
    <sheetView workbookViewId="0">
      <selection activeCell="C12" sqref="C12"/>
    </sheetView>
  </sheetViews>
  <sheetFormatPr baseColWidth="10" defaultRowHeight="12.75" x14ac:dyDescent="0.2"/>
  <cols>
    <col min="2" max="2" width="23.140625" customWidth="1"/>
    <col min="3" max="3" width="20.140625" customWidth="1"/>
    <col min="4" max="4" width="12.85546875" bestFit="1" customWidth="1"/>
  </cols>
  <sheetData>
    <row r="8" spans="2:4" x14ac:dyDescent="0.2">
      <c r="B8" s="13" t="s">
        <v>26</v>
      </c>
      <c r="C8" s="13" t="s">
        <v>27</v>
      </c>
    </row>
    <row r="9" spans="2:4" x14ac:dyDescent="0.2">
      <c r="B9" s="11" t="s">
        <v>22</v>
      </c>
      <c r="C9" s="12">
        <v>3880465.3563199998</v>
      </c>
    </row>
    <row r="10" spans="2:4" x14ac:dyDescent="0.2">
      <c r="B10" s="11" t="s">
        <v>23</v>
      </c>
      <c r="C10" s="12">
        <v>206823.91</v>
      </c>
    </row>
    <row r="11" spans="2:4" x14ac:dyDescent="0.2">
      <c r="B11" s="11" t="s">
        <v>25</v>
      </c>
      <c r="C11" s="12">
        <v>357732.22</v>
      </c>
    </row>
    <row r="12" spans="2:4" x14ac:dyDescent="0.2">
      <c r="B12" s="11" t="s">
        <v>24</v>
      </c>
      <c r="C12" s="15">
        <v>116264.2</v>
      </c>
      <c r="D12" s="17">
        <f>SUM(C9:C11)</f>
        <v>4445021.4863200001</v>
      </c>
    </row>
    <row r="13" spans="2:4" x14ac:dyDescent="0.2">
      <c r="B13" s="11"/>
      <c r="C13" s="14">
        <f>SUM(C9:C12)</f>
        <v>4561285.6863200003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B12"/>
  <sheetViews>
    <sheetView workbookViewId="0">
      <selection activeCell="B4" sqref="B4"/>
    </sheetView>
  </sheetViews>
  <sheetFormatPr baseColWidth="10" defaultRowHeight="12.75" x14ac:dyDescent="0.2"/>
  <cols>
    <col min="2" max="2" width="25.7109375" customWidth="1"/>
  </cols>
  <sheetData>
    <row r="3" spans="2:2" x14ac:dyDescent="0.2">
      <c r="B3" t="s">
        <v>12</v>
      </c>
    </row>
    <row r="4" spans="2:2" x14ac:dyDescent="0.2">
      <c r="B4" s="5" t="s">
        <v>2</v>
      </c>
    </row>
    <row r="5" spans="2:2" x14ac:dyDescent="0.2">
      <c r="B5" s="5" t="s">
        <v>3</v>
      </c>
    </row>
    <row r="6" spans="2:2" x14ac:dyDescent="0.2">
      <c r="B6" s="5" t="s">
        <v>4</v>
      </c>
    </row>
    <row r="7" spans="2:2" ht="24" x14ac:dyDescent="0.2">
      <c r="B7" s="5" t="s">
        <v>5</v>
      </c>
    </row>
    <row r="8" spans="2:2" ht="24" x14ac:dyDescent="0.2">
      <c r="B8" s="5" t="s">
        <v>6</v>
      </c>
    </row>
    <row r="9" spans="2:2" x14ac:dyDescent="0.2">
      <c r="B9" s="5" t="s">
        <v>7</v>
      </c>
    </row>
    <row r="10" spans="2:2" x14ac:dyDescent="0.2">
      <c r="B10" s="5" t="s">
        <v>1</v>
      </c>
    </row>
    <row r="11" spans="2:2" ht="24" x14ac:dyDescent="0.2">
      <c r="B11" s="5" t="s">
        <v>8</v>
      </c>
    </row>
    <row r="12" spans="2:2" x14ac:dyDescent="0.2">
      <c r="B12" s="5" t="s">
        <v>9</v>
      </c>
    </row>
  </sheetData>
  <sheetProtection algorithmName="SHA-512" hashValue="vrjO1XxT7c2+y0NM/S4C7vP6ptNO+FNheY1rLckxDvPIciWDdBUKY+/GWTM8rL9JFfNqflSFSP6OACHIs2UJQw==" saltValue="x8O2PYIJGnh15qm8sjUTNw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Formato</vt:lpstr>
      <vt:lpstr>Hoja1</vt:lpstr>
      <vt:lpstr>Hoja2</vt:lpstr>
      <vt:lpstr>Formato!Área_de_impresión</vt:lpstr>
      <vt:lpstr>Formato!Títulos_a_imprimir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2019-09-02T14:07:54Z</cp:lastPrinted>
  <dcterms:created xsi:type="dcterms:W3CDTF">2017-10-08T20:33:00Z</dcterms:created>
  <dcterms:modified xsi:type="dcterms:W3CDTF">2019-09-25T17:08:22Z</dcterms:modified>
</cp:coreProperties>
</file>